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JAVNA NAROČILA\JN-04_2025_ Recenzija projektne dokumentacije\OBJAVA 19 02 2026\"/>
    </mc:Choice>
  </mc:AlternateContent>
  <xr:revisionPtr revIDLastSave="0" documentId="8_{43458567-6886-474F-A6F3-490D214C74A7}" xr6:coauthVersionLast="47" xr6:coauthVersionMax="47" xr10:uidLastSave="{00000000-0000-0000-0000-000000000000}"/>
  <bookViews>
    <workbookView xWindow="3796" yWindow="0" windowWidth="25135" windowHeight="18236" xr2:uid="{CB0E36E0-00F6-46A3-A1F3-7796196C0113}"/>
  </bookViews>
  <sheets>
    <sheet name="List1" sheetId="1" r:id="rId1"/>
  </sheets>
  <definedNames>
    <definedName name="_Hlk193356579" localSheetId="0">List1!$B$41</definedName>
    <definedName name="_xlnm.Print_Area" localSheetId="0">List1!$A$1:$G$44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E28" i="1" s="1"/>
  <c r="E29" i="1" l="1"/>
  <c r="E30" i="1" s="1"/>
  <c r="E31" i="1" s="1"/>
</calcChain>
</file>

<file path=xl/sharedStrings.xml><?xml version="1.0" encoding="utf-8"?>
<sst xmlns="http://schemas.openxmlformats.org/spreadsheetml/2006/main" count="56" uniqueCount="39">
  <si>
    <t>enota</t>
  </si>
  <si>
    <t>SKUPAJ</t>
  </si>
  <si>
    <t>SKUPAJ z DDV</t>
  </si>
  <si>
    <t>DDV (22%)</t>
  </si>
  <si>
    <t xml:space="preserve">Pri oblikovanju ponudbene cene mora ponudnik upoštevati sledeče: </t>
  </si>
  <si>
    <t xml:space="preserve">1. Izpolniti mora ponudbeni predračun v priloženi obliki. Vse vrednosti morajo biti v valuti EUR. </t>
  </si>
  <si>
    <t>2. Vrednosti ponudbenega predračuna morajo biti zaokrožene na dve decimalni vrednosti.</t>
  </si>
  <si>
    <t>3. V enotnih cenah morajo biti vključeni vsi stroški, ki so potrebni za izvedbo pogodbenih obveznosti.</t>
  </si>
  <si>
    <t>4. V ponudbeni ceni morajo biti zajeti tudi stroški, ki bi morebiti nastali zaradi usklajevanja z drugimi deležniki.</t>
  </si>
  <si>
    <t>število</t>
  </si>
  <si>
    <t>PONUDBENI PREDRAČUN</t>
  </si>
  <si>
    <t>opis</t>
  </si>
  <si>
    <t>Kontrola predračunov</t>
  </si>
  <si>
    <t xml:space="preserve">Vodenje recenzije </t>
  </si>
  <si>
    <t>Tehnično - administrativna podpora (tajnik) recenzije</t>
  </si>
  <si>
    <t xml:space="preserve">Recenzija objektov za premostitev </t>
  </si>
  <si>
    <t>Recenzija nadgradnje napajalnega sistema do in v predorih ter NN in drugih električnih inštalacij v predoru (napajanje, razsvetljava, nadzor nad delovanjem predorske opreme..)</t>
  </si>
  <si>
    <t xml:space="preserve">Recenzija nadgradnje sistema za prezračevanje v predorih </t>
  </si>
  <si>
    <t>Recenzija nadgradnje sistema  za strojne inštalacije in opremo za dovod požarne vode</t>
  </si>
  <si>
    <t>Recenzija projektiranih ukrepov in ustreznosti rešitev povezovanja prevodnih delov pri gradnji kovinskih in AB objektov ter drugih objektov za zmanjšanje blodečih tokov pri  DC sistemih električne vleke</t>
  </si>
  <si>
    <t xml:space="preserve">Recenzija arhitekturnih rešitev in ureditev krajine </t>
  </si>
  <si>
    <t xml:space="preserve">Recenzija projektne dokumentacije za izvedbo vodovodne infrastrukture v trasi vzporednega levega tira </t>
  </si>
  <si>
    <t>5. Vsa dela, ki jih je treba izvesti skladno s specifikacijo naročila in niso posebej specificarana so zajeta v enotnih cenah
ponudbenega predračuna</t>
  </si>
  <si>
    <t>Recenzija predorov</t>
  </si>
  <si>
    <t>Recenzija drugih gradbenih objektov ob in na progi (prepusti, podporne/oporne konstrukcije, VGU ureditve…)</t>
  </si>
  <si>
    <t>Recenzija postavitve sončnih elektrarn</t>
  </si>
  <si>
    <t>Recenzija  gradenj in preureditev SN in VN vodov in SN in VN stikališč</t>
  </si>
  <si>
    <t>Izvedba revizije premostitvenih objektov</t>
  </si>
  <si>
    <t>Recenzija upoštevanja geološko - geomehanskih raziskav pri projektiranju gradbenih objektov   in dostopnih cest</t>
  </si>
  <si>
    <t>Recenzija dostopnih cest ob trasi vzporednega levega tira z vsemi pripadajočimi objekti</t>
  </si>
  <si>
    <t>Recenzija varnostnih ukrepov pri gradnji  infrastrukturnih objektov</t>
  </si>
  <si>
    <t>kpl</t>
  </si>
  <si>
    <t>SKUPAJ od 1-19</t>
  </si>
  <si>
    <t>Nepredvidena dela 5%</t>
  </si>
  <si>
    <t>cena/kpl</t>
  </si>
  <si>
    <t>STROKOVNI PREGLED PROJEKTNE DOKUMENTACIJE ZA VZPOREDNI LEVI TIR ŽELEZNIŠKE PROGE 
DIVAČA - KOPER</t>
  </si>
  <si>
    <t>6. Nepredvidena dela so nujna za uspešno izvedbo strokovnega pregleda.</t>
  </si>
  <si>
    <r>
      <t xml:space="preserve">Nepredvidena dela se obračunajo na podlagi predhodno potrjenega obsega in </t>
    </r>
    <r>
      <rPr>
        <sz val="11"/>
        <color theme="1"/>
        <rFont val="Calibri"/>
        <family val="2"/>
        <charset val="238"/>
        <scheme val="minor"/>
      </rPr>
      <t xml:space="preserve"> vrednosti nepredvidenih del </t>
    </r>
  </si>
  <si>
    <t>s strani predstavnika naročnika in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</si>
</sst>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2" borderId="2" xfId="1" applyBorder="1" applyAlignment="1">
      <alignment horizontal="center" wrapText="1"/>
    </xf>
    <xf numFmtId="0" fontId="5" fillId="2" borderId="2" xfId="1" applyBorder="1" applyAlignment="1">
      <alignment vertical="top" wrapText="1"/>
    </xf>
    <xf numFmtId="0" fontId="5" fillId="3" borderId="1" xfId="2" applyBorder="1" applyAlignment="1">
      <alignment horizontal="center" vertical="top"/>
    </xf>
    <xf numFmtId="0" fontId="5" fillId="3" borderId="6" xfId="2" applyBorder="1" applyAlignment="1">
      <alignment wrapText="1"/>
    </xf>
    <xf numFmtId="0" fontId="5" fillId="3" borderId="3" xfId="2" applyBorder="1" applyAlignment="1">
      <alignment horizontal="right" wrapText="1"/>
    </xf>
    <xf numFmtId="7" fontId="5" fillId="3" borderId="4" xfId="2" applyNumberFormat="1" applyBorder="1" applyAlignment="1" applyProtection="1">
      <alignment horizontal="right" wrapText="1"/>
    </xf>
    <xf numFmtId="0" fontId="5" fillId="3" borderId="3" xfId="2" applyBorder="1" applyAlignment="1">
      <alignment horizontal="right"/>
    </xf>
    <xf numFmtId="0" fontId="1" fillId="3" borderId="5" xfId="2" applyFont="1" applyBorder="1" applyAlignment="1">
      <alignment horizontal="center" wrapText="1"/>
    </xf>
    <xf numFmtId="7" fontId="1" fillId="3" borderId="4" xfId="2" applyNumberFormat="1" applyFont="1" applyBorder="1" applyAlignment="1" applyProtection="1">
      <alignment horizontal="right"/>
    </xf>
    <xf numFmtId="0" fontId="5" fillId="2" borderId="1" xfId="1" applyBorder="1" applyAlignment="1">
      <alignment vertical="center" wrapText="1"/>
    </xf>
    <xf numFmtId="0" fontId="5" fillId="2" borderId="1" xfId="1" applyBorder="1" applyAlignment="1">
      <alignment horizontal="center" vertical="center" wrapText="1"/>
    </xf>
    <xf numFmtId="49" fontId="5" fillId="2" borderId="1" xfId="1" applyNumberFormat="1" applyBorder="1" applyAlignment="1">
      <alignment vertical="center" wrapText="1"/>
    </xf>
    <xf numFmtId="0" fontId="1" fillId="3" borderId="8" xfId="2" applyFont="1" applyBorder="1" applyAlignment="1">
      <alignment horizontal="center" wrapText="1"/>
    </xf>
    <xf numFmtId="49" fontId="2" fillId="2" borderId="1" xfId="1" applyNumberFormat="1" applyFont="1" applyBorder="1" applyAlignment="1">
      <alignment vertical="center" wrapText="1"/>
    </xf>
    <xf numFmtId="0" fontId="5" fillId="2" borderId="2" xfId="1" applyBorder="1" applyAlignment="1">
      <alignment vertical="center" wrapText="1"/>
    </xf>
    <xf numFmtId="0" fontId="5" fillId="2" borderId="2" xfId="1" applyBorder="1" applyAlignment="1">
      <alignment horizontal="center" vertical="center" wrapText="1"/>
    </xf>
    <xf numFmtId="7" fontId="5" fillId="2" borderId="2" xfId="1" applyNumberFormat="1" applyBorder="1" applyAlignment="1" applyProtection="1">
      <alignment horizontal="right" vertical="center" wrapText="1"/>
    </xf>
    <xf numFmtId="44" fontId="2" fillId="0" borderId="1" xfId="9" applyFont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3" borderId="6" xfId="2" applyFont="1" applyBorder="1" applyAlignment="1">
      <alignment wrapText="1"/>
    </xf>
    <xf numFmtId="44" fontId="5" fillId="2" borderId="2" xfId="1" applyNumberFormat="1" applyBorder="1" applyAlignment="1" applyProtection="1">
      <alignment horizontal="right" wrapText="1"/>
    </xf>
    <xf numFmtId="0" fontId="5" fillId="3" borderId="7" xfId="2" applyBorder="1" applyAlignment="1">
      <alignment horizontal="center" vertical="center"/>
    </xf>
    <xf numFmtId="0" fontId="5" fillId="3" borderId="1" xfId="2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/>
  </cellXfs>
  <cellStyles count="10">
    <cellStyle name="20 % – Poudarek6" xfId="1" builtinId="50"/>
    <cellStyle name="40 % – Poudarek6" xfId="2" builtinId="51"/>
    <cellStyle name="Navadno" xfId="0" builtinId="0"/>
    <cellStyle name="Navadno 2" xfId="4" xr:uid="{39A77B94-B1BB-4CC1-96A6-4B9B9B6F55BD}"/>
    <cellStyle name="Navadno 5" xfId="5" xr:uid="{B61C49DF-7152-408B-BD08-80D269BDDFEF}"/>
    <cellStyle name="Nevtralno 2" xfId="3" xr:uid="{004429C5-E1D5-43D4-9790-52290080D236}"/>
    <cellStyle name="Normal 10" xfId="8" xr:uid="{34AD794B-BE5E-4B82-8422-15C2852F3018}"/>
    <cellStyle name="Normal_ocena investicije" xfId="6" xr:uid="{4DDE7E20-534A-4308-BF7A-E41704FC5385}"/>
    <cellStyle name="Valuta" xfId="9" builtinId="4"/>
    <cellStyle name="Vejica 2 10" xfId="7" xr:uid="{E0FF2A28-CFF1-4D40-9F77-C3456BB6A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14456</xdr:colOff>
      <xdr:row>0</xdr:row>
      <xdr:rowOff>144570</xdr:rowOff>
    </xdr:from>
    <xdr:to>
      <xdr:col>5</xdr:col>
      <xdr:colOff>492016</xdr:colOff>
      <xdr:row>2</xdr:row>
      <xdr:rowOff>167464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3A222FA-6661-2206-63C6-4A3C511CC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5838" y="144570"/>
          <a:ext cx="1822053" cy="3987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1210378</xdr:colOff>
      <xdr:row>3</xdr:row>
      <xdr:rowOff>22894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2D312B6B-7BD2-512B-A414-6E5F0D2D1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913" y="190500"/>
          <a:ext cx="1804572" cy="39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B8BA-1891-40E3-9881-5A5EE0A37C83}">
  <dimension ref="B6:AL42"/>
  <sheetViews>
    <sheetView tabSelected="1" topLeftCell="A24" zoomScale="115" zoomScaleNormal="115" workbookViewId="0">
      <selection activeCell="E11" sqref="E11"/>
    </sheetView>
  </sheetViews>
  <sheetFormatPr defaultRowHeight="15.05" x14ac:dyDescent="0.3"/>
  <cols>
    <col min="1" max="1" width="6.6640625" customWidth="1"/>
    <col min="2" max="2" width="8.88671875" customWidth="1"/>
    <col min="3" max="3" width="48.88671875" customWidth="1"/>
    <col min="4" max="4" width="6.109375" style="6" bestFit="1" customWidth="1"/>
    <col min="5" max="5" width="11.88671875" style="2" customWidth="1"/>
    <col min="6" max="7" width="14.33203125" style="2" bestFit="1" customWidth="1"/>
    <col min="8" max="8" width="13.109375" bestFit="1" customWidth="1"/>
    <col min="9" max="9" width="7" bestFit="1" customWidth="1"/>
  </cols>
  <sheetData>
    <row r="6" spans="2:31" x14ac:dyDescent="0.3">
      <c r="B6" s="3" t="s">
        <v>10</v>
      </c>
      <c r="C6" s="3"/>
    </row>
    <row r="7" spans="2:31" ht="42.05" customHeight="1" thickBot="1" x14ac:dyDescent="0.35">
      <c r="B7" s="31" t="s">
        <v>35</v>
      </c>
      <c r="C7" s="32"/>
      <c r="D7" s="32"/>
      <c r="E7" s="32"/>
      <c r="F7" s="32"/>
      <c r="G7" s="32"/>
      <c r="H7" s="2"/>
    </row>
    <row r="8" spans="2:31" ht="15.75" thickBot="1" x14ac:dyDescent="0.35">
      <c r="B8" s="14" t="s">
        <v>9</v>
      </c>
      <c r="C8" s="19" t="s">
        <v>11</v>
      </c>
      <c r="D8" s="19" t="s">
        <v>0</v>
      </c>
      <c r="E8" s="19" t="s">
        <v>34</v>
      </c>
      <c r="F8"/>
      <c r="G8"/>
      <c r="AE8" s="1"/>
    </row>
    <row r="9" spans="2:31" ht="32.25" customHeight="1" x14ac:dyDescent="0.3">
      <c r="B9" s="29">
        <v>1</v>
      </c>
      <c r="C9" s="16" t="s">
        <v>13</v>
      </c>
      <c r="D9" s="17" t="s">
        <v>31</v>
      </c>
      <c r="E9" s="24">
        <v>0</v>
      </c>
      <c r="F9" s="5"/>
      <c r="G9"/>
    </row>
    <row r="10" spans="2:31" x14ac:dyDescent="0.3">
      <c r="B10" s="30">
        <v>2</v>
      </c>
      <c r="C10" s="18" t="s">
        <v>14</v>
      </c>
      <c r="D10" s="17" t="s">
        <v>31</v>
      </c>
      <c r="E10" s="24">
        <v>0</v>
      </c>
      <c r="F10"/>
      <c r="G10"/>
    </row>
    <row r="11" spans="2:31" x14ac:dyDescent="0.3">
      <c r="B11" s="29">
        <v>3</v>
      </c>
      <c r="C11" s="20" t="s">
        <v>27</v>
      </c>
      <c r="D11" s="17" t="s">
        <v>31</v>
      </c>
      <c r="E11" s="24">
        <v>0</v>
      </c>
      <c r="F11"/>
      <c r="G11"/>
    </row>
    <row r="12" spans="2:31" ht="51.55" customHeight="1" x14ac:dyDescent="0.3">
      <c r="B12" s="30">
        <v>4</v>
      </c>
      <c r="C12" s="16" t="s">
        <v>23</v>
      </c>
      <c r="D12" s="17" t="s">
        <v>31</v>
      </c>
      <c r="E12" s="24">
        <v>0</v>
      </c>
      <c r="F12" s="4"/>
      <c r="G12"/>
      <c r="AE12" s="1"/>
    </row>
    <row r="13" spans="2:31" ht="18" customHeight="1" x14ac:dyDescent="0.3">
      <c r="B13" s="29">
        <v>5</v>
      </c>
      <c r="C13" s="16" t="s">
        <v>15</v>
      </c>
      <c r="D13" s="17" t="s">
        <v>31</v>
      </c>
      <c r="E13" s="24">
        <v>0</v>
      </c>
      <c r="F13" s="4"/>
      <c r="G13"/>
      <c r="AE13" s="1"/>
    </row>
    <row r="14" spans="2:31" ht="30.15" x14ac:dyDescent="0.3">
      <c r="B14" s="30">
        <v>6</v>
      </c>
      <c r="C14" s="16" t="s">
        <v>24</v>
      </c>
      <c r="D14" s="17" t="s">
        <v>31</v>
      </c>
      <c r="E14" s="24">
        <v>0</v>
      </c>
      <c r="F14" s="4"/>
      <c r="G14"/>
      <c r="AE14" s="1"/>
    </row>
    <row r="15" spans="2:31" ht="32.25" customHeight="1" x14ac:dyDescent="0.3">
      <c r="B15" s="29">
        <v>7</v>
      </c>
      <c r="C15" s="16" t="s">
        <v>25</v>
      </c>
      <c r="D15" s="17" t="s">
        <v>31</v>
      </c>
      <c r="E15" s="24">
        <v>0</v>
      </c>
      <c r="F15" s="5"/>
      <c r="G15"/>
    </row>
    <row r="16" spans="2:31" ht="30.15" x14ac:dyDescent="0.3">
      <c r="B16" s="30">
        <v>8</v>
      </c>
      <c r="C16" s="18" t="s">
        <v>28</v>
      </c>
      <c r="D16" s="17" t="s">
        <v>31</v>
      </c>
      <c r="E16" s="24">
        <v>0</v>
      </c>
      <c r="F16"/>
      <c r="G16"/>
    </row>
    <row r="17" spans="2:38" ht="51.55" customHeight="1" x14ac:dyDescent="0.3">
      <c r="B17" s="29">
        <v>9</v>
      </c>
      <c r="C17" s="16" t="s">
        <v>29</v>
      </c>
      <c r="D17" s="17" t="s">
        <v>31</v>
      </c>
      <c r="E17" s="24">
        <v>0</v>
      </c>
      <c r="F17" s="4"/>
      <c r="G17"/>
      <c r="AE17" s="1"/>
    </row>
    <row r="18" spans="2:38" ht="30.15" x14ac:dyDescent="0.3">
      <c r="B18" s="30">
        <v>10</v>
      </c>
      <c r="C18" s="16" t="s">
        <v>26</v>
      </c>
      <c r="D18" s="17" t="s">
        <v>31</v>
      </c>
      <c r="E18" s="24">
        <v>0</v>
      </c>
      <c r="F18" s="4"/>
      <c r="G18"/>
      <c r="AE18" s="1"/>
    </row>
    <row r="19" spans="2:38" ht="45.2" x14ac:dyDescent="0.3">
      <c r="B19" s="29">
        <v>11</v>
      </c>
      <c r="C19" s="16" t="s">
        <v>16</v>
      </c>
      <c r="D19" s="17" t="s">
        <v>31</v>
      </c>
      <c r="E19" s="24">
        <v>0</v>
      </c>
      <c r="F19" s="4"/>
      <c r="G19"/>
      <c r="AE19" s="1"/>
    </row>
    <row r="20" spans="2:38" ht="34.200000000000003" customHeight="1" x14ac:dyDescent="0.3">
      <c r="B20" s="30">
        <v>12</v>
      </c>
      <c r="C20" s="16" t="s">
        <v>17</v>
      </c>
      <c r="D20" s="17" t="s">
        <v>31</v>
      </c>
      <c r="E20" s="24">
        <v>0</v>
      </c>
      <c r="F20" s="4"/>
      <c r="G20"/>
      <c r="AE20" s="1"/>
    </row>
    <row r="21" spans="2:38" ht="30.15" x14ac:dyDescent="0.3">
      <c r="B21" s="29">
        <v>13</v>
      </c>
      <c r="C21" s="16" t="s">
        <v>18</v>
      </c>
      <c r="D21" s="17" t="s">
        <v>31</v>
      </c>
      <c r="E21" s="24">
        <v>0</v>
      </c>
      <c r="F21" s="4"/>
      <c r="G21"/>
      <c r="AE21" s="1"/>
    </row>
    <row r="22" spans="2:38" ht="60.25" x14ac:dyDescent="0.3">
      <c r="B22" s="30">
        <v>14</v>
      </c>
      <c r="C22" s="16" t="s">
        <v>19</v>
      </c>
      <c r="D22" s="17" t="s">
        <v>31</v>
      </c>
      <c r="E22" s="24">
        <v>0</v>
      </c>
      <c r="F22" s="4"/>
      <c r="G22"/>
      <c r="AE22" s="1"/>
    </row>
    <row r="23" spans="2:38" ht="34.200000000000003" customHeight="1" x14ac:dyDescent="0.3">
      <c r="B23" s="29">
        <v>15</v>
      </c>
      <c r="C23" s="16" t="s">
        <v>20</v>
      </c>
      <c r="D23" s="17" t="s">
        <v>31</v>
      </c>
      <c r="E23" s="24">
        <v>0</v>
      </c>
      <c r="F23" s="4"/>
      <c r="G23"/>
      <c r="AE23" s="1"/>
    </row>
    <row r="24" spans="2:38" ht="30.15" x14ac:dyDescent="0.3">
      <c r="B24" s="30">
        <v>16</v>
      </c>
      <c r="C24" s="16" t="s">
        <v>21</v>
      </c>
      <c r="D24" s="17" t="s">
        <v>31</v>
      </c>
      <c r="E24" s="24">
        <v>0</v>
      </c>
      <c r="F24" s="4"/>
      <c r="G24"/>
      <c r="AE24" s="1"/>
    </row>
    <row r="25" spans="2:38" ht="30.15" x14ac:dyDescent="0.3">
      <c r="B25" s="29">
        <v>17</v>
      </c>
      <c r="C25" s="21" t="s">
        <v>30</v>
      </c>
      <c r="D25" s="17" t="s">
        <v>31</v>
      </c>
      <c r="E25" s="24">
        <v>0</v>
      </c>
      <c r="F25" s="4"/>
      <c r="G25"/>
      <c r="AE25" s="1"/>
    </row>
    <row r="26" spans="2:38" x14ac:dyDescent="0.3">
      <c r="B26" s="30">
        <v>18</v>
      </c>
      <c r="C26" s="16" t="s">
        <v>12</v>
      </c>
      <c r="D26" s="17" t="s">
        <v>31</v>
      </c>
      <c r="E26" s="24">
        <v>0</v>
      </c>
      <c r="F26" s="4"/>
      <c r="G26"/>
      <c r="AE26" s="1"/>
    </row>
    <row r="27" spans="2:38" x14ac:dyDescent="0.3">
      <c r="B27" s="30">
        <v>19</v>
      </c>
      <c r="C27" s="21" t="s">
        <v>33</v>
      </c>
      <c r="D27" s="22"/>
      <c r="E27" s="23">
        <f>SUM(E9:E26)*0.05</f>
        <v>0</v>
      </c>
      <c r="G27" s="4"/>
      <c r="AF27" s="1"/>
    </row>
    <row r="28" spans="2:38" ht="18" customHeight="1" thickBot="1" x14ac:dyDescent="0.35">
      <c r="B28" s="9"/>
      <c r="C28" s="8" t="s">
        <v>32</v>
      </c>
      <c r="D28" s="7"/>
      <c r="E28" s="28">
        <f>SUM(E9:E27)</f>
        <v>0</v>
      </c>
      <c r="G28"/>
      <c r="AK28" s="1"/>
    </row>
    <row r="29" spans="2:38" ht="18" customHeight="1" thickBot="1" x14ac:dyDescent="0.35">
      <c r="C29" s="27" t="s">
        <v>1</v>
      </c>
      <c r="D29" s="11"/>
      <c r="E29" s="15">
        <f>SUM(E28:E28)</f>
        <v>0</v>
      </c>
      <c r="AL29" s="1"/>
    </row>
    <row r="30" spans="2:38" ht="18" customHeight="1" thickBot="1" x14ac:dyDescent="0.35">
      <c r="C30" s="10" t="s">
        <v>3</v>
      </c>
      <c r="D30" s="11"/>
      <c r="E30" s="12">
        <f>E29*0.22</f>
        <v>0</v>
      </c>
      <c r="AL30" s="1"/>
    </row>
    <row r="31" spans="2:38" ht="15.75" thickBot="1" x14ac:dyDescent="0.35">
      <c r="C31" s="27" t="s">
        <v>2</v>
      </c>
      <c r="D31" s="13"/>
      <c r="E31" s="15">
        <f>SUM(E29:E30)</f>
        <v>0</v>
      </c>
      <c r="AL31" s="1"/>
    </row>
    <row r="32" spans="2:38" ht="18" customHeight="1" x14ac:dyDescent="0.3">
      <c r="C32" s="6"/>
      <c r="AL32" s="1"/>
    </row>
    <row r="33" spans="2:38" x14ac:dyDescent="0.3">
      <c r="B33" s="3" t="s">
        <v>4</v>
      </c>
      <c r="AL33" s="1"/>
    </row>
    <row r="35" spans="2:38" x14ac:dyDescent="0.3">
      <c r="B35" t="s">
        <v>5</v>
      </c>
    </row>
    <row r="36" spans="2:38" x14ac:dyDescent="0.3">
      <c r="B36" t="s">
        <v>6</v>
      </c>
    </row>
    <row r="37" spans="2:38" x14ac:dyDescent="0.3">
      <c r="B37" t="s">
        <v>7</v>
      </c>
    </row>
    <row r="38" spans="2:38" x14ac:dyDescent="0.3">
      <c r="B38" t="s">
        <v>8</v>
      </c>
    </row>
    <row r="39" spans="2:38" x14ac:dyDescent="0.3">
      <c r="B39" s="32" t="s">
        <v>22</v>
      </c>
      <c r="C39" s="33"/>
      <c r="D39" s="33"/>
      <c r="E39" s="33"/>
      <c r="F39" s="33"/>
      <c r="G39" s="33"/>
    </row>
    <row r="40" spans="2:38" x14ac:dyDescent="0.3">
      <c r="B40" t="s">
        <v>36</v>
      </c>
    </row>
    <row r="41" spans="2:38" x14ac:dyDescent="0.3">
      <c r="B41" s="25" t="s">
        <v>37</v>
      </c>
    </row>
    <row r="42" spans="2:38" x14ac:dyDescent="0.3">
      <c r="B42" s="26" t="s">
        <v>38</v>
      </c>
    </row>
  </sheetData>
  <sheetProtection selectLockedCells="1"/>
  <mergeCells count="2">
    <mergeCell ref="B7:G7"/>
    <mergeCell ref="B39:G3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List1!_Hlk193356579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Štefi</dc:creator>
  <cp:lastModifiedBy>Alenka Dervarič</cp:lastModifiedBy>
  <cp:lastPrinted>2025-01-28T15:39:15Z</cp:lastPrinted>
  <dcterms:created xsi:type="dcterms:W3CDTF">2024-12-04T06:30:54Z</dcterms:created>
  <dcterms:modified xsi:type="dcterms:W3CDTF">2026-02-19T14:10:04Z</dcterms:modified>
</cp:coreProperties>
</file>